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564" activeTab="1"/>
  </bookViews>
  <sheets>
    <sheet name="Cover page" sheetId="1" r:id="rId1"/>
    <sheet name="PDSCH" sheetId="2" r:id="rId2"/>
    <sheet name="PDCCH" sheetId="3" r:id="rId3"/>
  </sheets>
  <calcPr calcId="144525" concurrentCalc="0"/>
</workbook>
</file>

<file path=xl/sharedStrings.xml><?xml version="1.0" encoding="utf-8"?>
<sst xmlns="http://schemas.openxmlformats.org/spreadsheetml/2006/main" count="80" uniqueCount="26">
  <si>
    <t>Case 
Number</t>
  </si>
  <si>
    <t>CHBW
SCS</t>
  </si>
  <si>
    <t>Antenna
configuration and
correlation Matrix</t>
  </si>
  <si>
    <t>MCS</t>
  </si>
  <si>
    <t>Layers</t>
  </si>
  <si>
    <t>Propagation condition</t>
  </si>
  <si>
    <t>Receiver</t>
  </si>
  <si>
    <t>Test metric</t>
  </si>
  <si>
    <t>Ericsson</t>
  </si>
  <si>
    <t>ZTE</t>
  </si>
  <si>
    <t>HW</t>
  </si>
  <si>
    <t>Nokia</t>
  </si>
  <si>
    <t>SPAN</t>
  </si>
  <si>
    <t>Average</t>
  </si>
  <si>
    <t>Ideal</t>
  </si>
  <si>
    <t>Impairment</t>
  </si>
  <si>
    <t>10M/15kHz</t>
  </si>
  <si>
    <t>2Tx 2Rx ULA Low</t>
  </si>
  <si>
    <t>TDLA30-10</t>
  </si>
  <si>
    <t>MMSE-IRC</t>
  </si>
  <si>
    <t>70% max throughput</t>
  </si>
  <si>
    <t>1% BLER</t>
  </si>
  <si>
    <t>2Tx 4Rx ULA Low</t>
  </si>
  <si>
    <t>40M/30kHz</t>
  </si>
  <si>
    <t>100M/120kHz</t>
  </si>
  <si>
    <t>TDLA30-75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</si>
</sst>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2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175260</xdr:colOff>
      <xdr:row>28</xdr:row>
      <xdr:rowOff>99060</xdr:rowOff>
    </xdr:to>
    <xdr:sp>
      <xdr:nvSpPr>
        <xdr:cNvPr id="2" name="TextBox 4"/>
        <xdr:cNvSpPr txBox="1"/>
      </xdr:nvSpPr>
      <xdr:spPr>
        <a:xfrm>
          <a:off x="0" y="0"/>
          <a:ext cx="4975860" cy="5646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108bis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		R4-23xxxxx</a:t>
          </a:r>
          <a:endParaRPr lang="zh-CN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ZTE Corporation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result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en-GB" altLang="zh-CN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collection for </a:t>
          </a:r>
          <a:r>
            <a:rPr lang="en-US" alt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NCR-MT demodulation requirements</a:t>
          </a:r>
          <a:endParaRPr lang="en-GB" altLang="zh-CN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  xxx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is summarized simulation results for NCT-MT </a:t>
          </a:r>
          <a:r>
            <a:rPr lang="en-GB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 Rel-18 demodulation performance evolution WI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[1-3].   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R4-2305934 WF for NCR-MT demodulation requirements. ZTE Corporation.</a:t>
          </a:r>
          <a:endParaRPr lang="en-GB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[2] R4-2309832 WF for NCR-MT demodulation requirements. ZTE Corporation. </a:t>
          </a:r>
          <a:endParaRPr lang="en-GB" altLang="zh-CN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[3] 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R4-2</a:t>
          </a:r>
          <a:r>
            <a:rPr lang="en-US" altLang="en-GB">
              <a:solidFill>
                <a:sysClr val="windowText" lastClr="000000"/>
              </a:solidFill>
              <a:effectLst/>
              <a:sym typeface="+mn-ea"/>
            </a:rPr>
            <a:t>313923</a:t>
          </a:r>
          <a:r>
            <a:rPr lang="en-GB" altLang="zh-CN">
              <a:solidFill>
                <a:sysClr val="windowText" lastClr="000000"/>
              </a:solidFill>
              <a:effectLst/>
              <a:sym typeface="+mn-ea"/>
            </a:rPr>
            <a:t> WF for NCR-MT demodulation requirements. ZTE Corporation. 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4" sqref="L14"/>
    </sheetView>
  </sheetViews>
  <sheetFormatPr defaultColWidth="9" defaultRowHeight="15.6"/>
  <sheetData/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workbookViewId="0">
      <selection activeCell="Q8" sqref="Q8"/>
    </sheetView>
  </sheetViews>
  <sheetFormatPr defaultColWidth="9" defaultRowHeight="15.6"/>
  <cols>
    <col min="1" max="1" width="7.4" customWidth="1"/>
    <col min="2" max="2" width="11.6" customWidth="1"/>
    <col min="3" max="3" width="15.6" customWidth="1"/>
    <col min="4" max="4" width="7.1" customWidth="1"/>
    <col min="5" max="5" width="7.4" customWidth="1"/>
    <col min="6" max="6" width="11.9" customWidth="1"/>
    <col min="7" max="7" width="9.9" customWidth="1"/>
    <col min="8" max="8" width="19" customWidth="1"/>
    <col min="9" max="9" width="6.6" customWidth="1"/>
    <col min="10" max="10" width="10.4" customWidth="1"/>
    <col min="11" max="11" width="6.8" customWidth="1"/>
    <col min="12" max="12" width="10.3" customWidth="1"/>
    <col min="13" max="13" width="6.9" customWidth="1"/>
    <col min="14" max="14" width="10.5" customWidth="1"/>
    <col min="15" max="15" width="6.5" customWidth="1"/>
    <col min="16" max="16" width="10.5" customWidth="1"/>
    <col min="17" max="17" width="7.3" customWidth="1"/>
    <col min="19" max="19" width="7.2" customWidth="1"/>
  </cols>
  <sheetData>
    <row r="1" ht="24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7" t="s">
        <v>8</v>
      </c>
      <c r="J1" s="8"/>
      <c r="K1" s="7" t="s">
        <v>9</v>
      </c>
      <c r="L1" s="8"/>
      <c r="M1" s="7" t="s">
        <v>10</v>
      </c>
      <c r="N1" s="8"/>
      <c r="O1" s="7" t="s">
        <v>11</v>
      </c>
      <c r="P1" s="8"/>
      <c r="Q1" s="7" t="s">
        <v>12</v>
      </c>
      <c r="R1" s="8"/>
      <c r="S1" s="7" t="s">
        <v>13</v>
      </c>
      <c r="T1" s="8"/>
    </row>
    <row r="2" ht="25" customHeight="1" spans="1:20">
      <c r="A2" s="1"/>
      <c r="B2" s="1"/>
      <c r="C2" s="1"/>
      <c r="D2" s="1"/>
      <c r="E2" s="2"/>
      <c r="F2" s="1"/>
      <c r="G2" s="2"/>
      <c r="H2" s="1"/>
      <c r="I2" s="8" t="s">
        <v>14</v>
      </c>
      <c r="J2" s="2" t="s">
        <v>15</v>
      </c>
      <c r="K2" s="2" t="s">
        <v>14</v>
      </c>
      <c r="L2" s="2" t="s">
        <v>15</v>
      </c>
      <c r="M2" s="2" t="s">
        <v>14</v>
      </c>
      <c r="N2" s="2" t="s">
        <v>15</v>
      </c>
      <c r="O2" s="2" t="s">
        <v>14</v>
      </c>
      <c r="P2" s="2" t="s">
        <v>15</v>
      </c>
      <c r="Q2" s="2" t="s">
        <v>14</v>
      </c>
      <c r="R2" s="2" t="s">
        <v>15</v>
      </c>
      <c r="S2" s="2" t="s">
        <v>14</v>
      </c>
      <c r="T2" s="2" t="s">
        <v>15</v>
      </c>
    </row>
    <row r="3" spans="1:20">
      <c r="A3" s="3">
        <v>1</v>
      </c>
      <c r="B3" s="3" t="s">
        <v>16</v>
      </c>
      <c r="C3" s="3" t="s">
        <v>17</v>
      </c>
      <c r="D3" s="3">
        <v>4</v>
      </c>
      <c r="E3" s="3">
        <v>1</v>
      </c>
      <c r="F3" s="3" t="s">
        <v>18</v>
      </c>
      <c r="G3" s="3" t="s">
        <v>19</v>
      </c>
      <c r="H3" s="4" t="s">
        <v>20</v>
      </c>
      <c r="I3" s="4">
        <v>-3.1</v>
      </c>
      <c r="J3" s="4"/>
      <c r="K3" s="4">
        <v>-3.2</v>
      </c>
      <c r="L3" s="4"/>
      <c r="M3" s="4">
        <v>-3.4</v>
      </c>
      <c r="N3" s="4"/>
      <c r="O3" s="4">
        <v>-2.39</v>
      </c>
      <c r="P3" s="4"/>
      <c r="Q3" s="4">
        <f>MAX(I3,K3,M3,O3)-MIN(I3,K3,M3,O3)</f>
        <v>1.01</v>
      </c>
      <c r="R3" s="4">
        <f>MAX(J3,L3,N3,P3)-MIN(J3,L3,N3,P3)</f>
        <v>0</v>
      </c>
      <c r="S3" s="4">
        <f>AVERAGE(I3,K3,M3,O3)</f>
        <v>-3.0225</v>
      </c>
      <c r="T3" s="4" t="e">
        <f>AVERAGE(J3,L3,N3,P3)</f>
        <v>#DIV/0!</v>
      </c>
    </row>
    <row r="4" spans="1:20">
      <c r="A4" s="5"/>
      <c r="B4" s="5"/>
      <c r="C4" s="5"/>
      <c r="D4" s="5"/>
      <c r="E4" s="5"/>
      <c r="F4" s="5"/>
      <c r="G4" s="5"/>
      <c r="H4" s="6" t="s">
        <v>21</v>
      </c>
      <c r="I4" s="4">
        <v>3.5</v>
      </c>
      <c r="J4" s="4"/>
      <c r="K4" s="4">
        <v>1.9</v>
      </c>
      <c r="L4" s="4"/>
      <c r="M4" s="4">
        <v>1.8</v>
      </c>
      <c r="N4" s="4"/>
      <c r="O4" s="4">
        <v>0.6</v>
      </c>
      <c r="P4" s="4"/>
      <c r="Q4" s="10">
        <f t="shared" ref="Q4:Q20" si="0">MAX(I4,K4,M4,O4)-MIN(I4,K4,M4,O4)</f>
        <v>2.9</v>
      </c>
      <c r="R4" s="4">
        <f t="shared" ref="R4:R20" si="1">MAX(J4,L4,N4,P4)-MIN(J4,L4,N4,P4)</f>
        <v>0</v>
      </c>
      <c r="S4" s="4">
        <f t="shared" ref="S4:S20" si="2">AVERAGE(I4,K4,M4,O4)</f>
        <v>1.95</v>
      </c>
      <c r="T4" s="4" t="e">
        <f t="shared" ref="T4:T20" si="3">AVERAGE(J4,L4,N4,P4)</f>
        <v>#DIV/0!</v>
      </c>
    </row>
    <row r="5" spans="1:20">
      <c r="A5" s="3">
        <v>2</v>
      </c>
      <c r="B5" s="3" t="s">
        <v>16</v>
      </c>
      <c r="C5" s="3" t="s">
        <v>22</v>
      </c>
      <c r="D5" s="3">
        <v>4</v>
      </c>
      <c r="E5" s="3">
        <v>1</v>
      </c>
      <c r="F5" s="3" t="s">
        <v>18</v>
      </c>
      <c r="G5" s="3" t="s">
        <v>19</v>
      </c>
      <c r="H5" s="4" t="s">
        <v>20</v>
      </c>
      <c r="I5" s="4">
        <v>-7.1</v>
      </c>
      <c r="J5" s="4"/>
      <c r="K5" s="4">
        <v>-6</v>
      </c>
      <c r="L5" s="4"/>
      <c r="M5" s="4">
        <v>-6.5</v>
      </c>
      <c r="N5" s="4"/>
      <c r="O5" s="4">
        <v>-4.77</v>
      </c>
      <c r="P5" s="4"/>
      <c r="Q5" s="10">
        <f t="shared" si="0"/>
        <v>2.33</v>
      </c>
      <c r="R5" s="4">
        <f t="shared" si="1"/>
        <v>0</v>
      </c>
      <c r="S5" s="4">
        <f t="shared" si="2"/>
        <v>-6.0925</v>
      </c>
      <c r="T5" s="4" t="e">
        <f t="shared" si="3"/>
        <v>#DIV/0!</v>
      </c>
    </row>
    <row r="6" spans="1:20">
      <c r="A6" s="5"/>
      <c r="B6" s="5"/>
      <c r="C6" s="5"/>
      <c r="D6" s="5"/>
      <c r="E6" s="5"/>
      <c r="F6" s="5"/>
      <c r="G6" s="5"/>
      <c r="H6" s="6" t="s">
        <v>21</v>
      </c>
      <c r="I6" s="4">
        <v>-2.5</v>
      </c>
      <c r="J6" s="4"/>
      <c r="K6" s="4">
        <v>-2.4</v>
      </c>
      <c r="L6" s="4"/>
      <c r="M6" s="4">
        <v>-2.9</v>
      </c>
      <c r="N6" s="4"/>
      <c r="O6" s="4">
        <v>-2.09</v>
      </c>
      <c r="P6" s="4"/>
      <c r="Q6" s="4">
        <f t="shared" si="0"/>
        <v>0.81</v>
      </c>
      <c r="R6" s="4">
        <f t="shared" si="1"/>
        <v>0</v>
      </c>
      <c r="S6" s="4">
        <f t="shared" si="2"/>
        <v>-2.4725</v>
      </c>
      <c r="T6" s="4" t="e">
        <f t="shared" si="3"/>
        <v>#DIV/0!</v>
      </c>
    </row>
    <row r="7" spans="1:20">
      <c r="A7" s="3">
        <v>3</v>
      </c>
      <c r="B7" s="3" t="s">
        <v>16</v>
      </c>
      <c r="C7" s="3" t="s">
        <v>17</v>
      </c>
      <c r="D7" s="3">
        <v>13</v>
      </c>
      <c r="E7" s="3">
        <v>1</v>
      </c>
      <c r="F7" s="3" t="s">
        <v>18</v>
      </c>
      <c r="G7" s="3" t="s">
        <v>19</v>
      </c>
      <c r="H7" s="4" t="s">
        <v>20</v>
      </c>
      <c r="I7" s="4">
        <v>4.5</v>
      </c>
      <c r="J7" s="4"/>
      <c r="K7" s="4">
        <v>5</v>
      </c>
      <c r="L7" s="4"/>
      <c r="M7" s="4">
        <v>4.3</v>
      </c>
      <c r="N7" s="4"/>
      <c r="O7" s="4"/>
      <c r="P7" s="4"/>
      <c r="Q7" s="4">
        <f t="shared" si="0"/>
        <v>0.7</v>
      </c>
      <c r="R7" s="4">
        <f t="shared" si="1"/>
        <v>0</v>
      </c>
      <c r="S7" s="4">
        <f t="shared" si="2"/>
        <v>4.6</v>
      </c>
      <c r="T7" s="4" t="e">
        <f t="shared" si="3"/>
        <v>#DIV/0!</v>
      </c>
    </row>
    <row r="8" spans="1:20">
      <c r="A8" s="5"/>
      <c r="B8" s="5"/>
      <c r="C8" s="5"/>
      <c r="D8" s="5"/>
      <c r="E8" s="5"/>
      <c r="F8" s="5"/>
      <c r="G8" s="5"/>
      <c r="H8" s="6" t="s">
        <v>21</v>
      </c>
      <c r="I8" s="9">
        <v>11.6</v>
      </c>
      <c r="J8" s="4"/>
      <c r="K8" s="4">
        <v>10.2</v>
      </c>
      <c r="L8" s="4"/>
      <c r="M8" s="4">
        <v>9.5</v>
      </c>
      <c r="N8" s="4"/>
      <c r="O8" s="4"/>
      <c r="P8" s="4"/>
      <c r="Q8" s="10">
        <f t="shared" si="0"/>
        <v>2.1</v>
      </c>
      <c r="R8" s="4">
        <f t="shared" si="1"/>
        <v>0</v>
      </c>
      <c r="S8" s="4">
        <f t="shared" si="2"/>
        <v>10.4333333333333</v>
      </c>
      <c r="T8" s="4" t="e">
        <f t="shared" si="3"/>
        <v>#DIV/0!</v>
      </c>
    </row>
    <row r="9" spans="1:20">
      <c r="A9" s="3">
        <v>4</v>
      </c>
      <c r="B9" s="3" t="s">
        <v>16</v>
      </c>
      <c r="C9" s="3" t="s">
        <v>22</v>
      </c>
      <c r="D9" s="3">
        <v>13</v>
      </c>
      <c r="E9" s="3">
        <v>1</v>
      </c>
      <c r="F9" s="3" t="s">
        <v>18</v>
      </c>
      <c r="G9" s="3" t="s">
        <v>19</v>
      </c>
      <c r="H9" s="4" t="s">
        <v>20</v>
      </c>
      <c r="I9" s="9">
        <v>0.3</v>
      </c>
      <c r="J9" s="4"/>
      <c r="K9" s="4">
        <v>1.9</v>
      </c>
      <c r="L9" s="4"/>
      <c r="M9" s="4">
        <v>1.4</v>
      </c>
      <c r="N9" s="4"/>
      <c r="O9" s="4">
        <v>1.66</v>
      </c>
      <c r="P9" s="4"/>
      <c r="Q9" s="4">
        <f t="shared" si="0"/>
        <v>1.6</v>
      </c>
      <c r="R9" s="4">
        <f t="shared" si="1"/>
        <v>0</v>
      </c>
      <c r="S9" s="4">
        <f t="shared" si="2"/>
        <v>1.315</v>
      </c>
      <c r="T9" s="4" t="e">
        <f t="shared" si="3"/>
        <v>#DIV/0!</v>
      </c>
    </row>
    <row r="10" spans="1:20">
      <c r="A10" s="5"/>
      <c r="B10" s="5"/>
      <c r="C10" s="5"/>
      <c r="D10" s="5"/>
      <c r="E10" s="5"/>
      <c r="F10" s="5"/>
      <c r="G10" s="5"/>
      <c r="H10" s="6" t="s">
        <v>21</v>
      </c>
      <c r="I10" s="9">
        <v>5</v>
      </c>
      <c r="J10" s="4"/>
      <c r="K10" s="4">
        <v>5.6</v>
      </c>
      <c r="L10" s="4"/>
      <c r="M10" s="4">
        <v>4.7</v>
      </c>
      <c r="N10" s="4"/>
      <c r="O10" s="4">
        <v>4.98</v>
      </c>
      <c r="P10" s="4"/>
      <c r="Q10" s="4">
        <f t="shared" si="0"/>
        <v>0.899999999999999</v>
      </c>
      <c r="R10" s="4">
        <f t="shared" si="1"/>
        <v>0</v>
      </c>
      <c r="S10" s="4">
        <f t="shared" si="2"/>
        <v>5.07</v>
      </c>
      <c r="T10" s="4" t="e">
        <f t="shared" si="3"/>
        <v>#DIV/0!</v>
      </c>
    </row>
    <row r="11" spans="1:20">
      <c r="A11" s="3">
        <v>5</v>
      </c>
      <c r="B11" s="4" t="s">
        <v>23</v>
      </c>
      <c r="C11" s="4" t="s">
        <v>17</v>
      </c>
      <c r="D11" s="4">
        <v>4</v>
      </c>
      <c r="E11" s="4">
        <v>1</v>
      </c>
      <c r="F11" s="4" t="s">
        <v>18</v>
      </c>
      <c r="G11" s="3" t="s">
        <v>19</v>
      </c>
      <c r="H11" s="4" t="s">
        <v>20</v>
      </c>
      <c r="I11" s="9">
        <v>-3</v>
      </c>
      <c r="J11" s="4"/>
      <c r="K11" s="4">
        <v>-3.3</v>
      </c>
      <c r="L11" s="4"/>
      <c r="M11" s="4">
        <v>-3.3</v>
      </c>
      <c r="N11" s="4"/>
      <c r="O11" s="4">
        <v>-2.79</v>
      </c>
      <c r="P11" s="4"/>
      <c r="Q11" s="4">
        <f t="shared" si="0"/>
        <v>0.51</v>
      </c>
      <c r="R11" s="4">
        <f t="shared" si="1"/>
        <v>0</v>
      </c>
      <c r="S11" s="4">
        <f t="shared" si="2"/>
        <v>-3.0975</v>
      </c>
      <c r="T11" s="4" t="e">
        <f t="shared" si="3"/>
        <v>#DIV/0!</v>
      </c>
    </row>
    <row r="12" spans="1:20">
      <c r="A12" s="5"/>
      <c r="B12" s="4"/>
      <c r="C12" s="4"/>
      <c r="D12" s="4"/>
      <c r="E12" s="4"/>
      <c r="F12" s="4"/>
      <c r="G12" s="5"/>
      <c r="H12" s="6" t="s">
        <v>21</v>
      </c>
      <c r="I12" s="9">
        <v>2</v>
      </c>
      <c r="J12" s="4"/>
      <c r="K12" s="4">
        <v>2.1</v>
      </c>
      <c r="L12" s="4"/>
      <c r="M12" s="4">
        <v>1.3</v>
      </c>
      <c r="N12" s="4"/>
      <c r="O12" s="4">
        <v>-0.13</v>
      </c>
      <c r="P12" s="4"/>
      <c r="Q12" s="10">
        <f t="shared" si="0"/>
        <v>2.23</v>
      </c>
      <c r="R12" s="4">
        <f t="shared" si="1"/>
        <v>0</v>
      </c>
      <c r="S12" s="4">
        <f t="shared" si="2"/>
        <v>1.3175</v>
      </c>
      <c r="T12" s="4" t="e">
        <f t="shared" si="3"/>
        <v>#DIV/0!</v>
      </c>
    </row>
    <row r="13" spans="1:20">
      <c r="A13" s="3">
        <v>6</v>
      </c>
      <c r="B13" s="4" t="s">
        <v>23</v>
      </c>
      <c r="C13" s="4" t="s">
        <v>22</v>
      </c>
      <c r="D13" s="4">
        <v>4</v>
      </c>
      <c r="E13" s="4">
        <v>1</v>
      </c>
      <c r="F13" s="4" t="s">
        <v>18</v>
      </c>
      <c r="G13" s="3" t="s">
        <v>19</v>
      </c>
      <c r="H13" s="4" t="s">
        <v>20</v>
      </c>
      <c r="I13" s="4">
        <v>-7.3</v>
      </c>
      <c r="J13" s="4"/>
      <c r="K13" s="9">
        <v>-6</v>
      </c>
      <c r="L13" s="4"/>
      <c r="M13" s="4">
        <v>-6.4</v>
      </c>
      <c r="N13" s="4"/>
      <c r="O13" s="4"/>
      <c r="P13" s="4"/>
      <c r="Q13" s="4">
        <f t="shared" si="0"/>
        <v>1.3</v>
      </c>
      <c r="R13" s="4">
        <f t="shared" si="1"/>
        <v>0</v>
      </c>
      <c r="S13" s="4">
        <f t="shared" si="2"/>
        <v>-6.56666666666667</v>
      </c>
      <c r="T13" s="4" t="e">
        <f t="shared" si="3"/>
        <v>#DIV/0!</v>
      </c>
    </row>
    <row r="14" spans="1:20">
      <c r="A14" s="5"/>
      <c r="B14" s="4"/>
      <c r="C14" s="4"/>
      <c r="D14" s="4"/>
      <c r="E14" s="4"/>
      <c r="F14" s="4"/>
      <c r="G14" s="5"/>
      <c r="H14" s="6" t="s">
        <v>21</v>
      </c>
      <c r="I14" s="4">
        <v>-3.4</v>
      </c>
      <c r="J14" s="4"/>
      <c r="K14" s="4">
        <v>-3.2</v>
      </c>
      <c r="L14" s="4"/>
      <c r="M14" s="4">
        <v>-3.2</v>
      </c>
      <c r="N14" s="4"/>
      <c r="O14" s="4"/>
      <c r="P14" s="4"/>
      <c r="Q14" s="4">
        <f t="shared" si="0"/>
        <v>0.2</v>
      </c>
      <c r="R14" s="4">
        <f t="shared" si="1"/>
        <v>0</v>
      </c>
      <c r="S14" s="4">
        <f t="shared" si="2"/>
        <v>-3.26666666666667</v>
      </c>
      <c r="T14" s="4" t="e">
        <f t="shared" si="3"/>
        <v>#DIV/0!</v>
      </c>
    </row>
    <row r="15" spans="1:20">
      <c r="A15" s="3">
        <v>7</v>
      </c>
      <c r="B15" s="4" t="s">
        <v>23</v>
      </c>
      <c r="C15" s="4" t="s">
        <v>17</v>
      </c>
      <c r="D15" s="4">
        <v>13</v>
      </c>
      <c r="E15" s="4">
        <v>1</v>
      </c>
      <c r="F15" s="4" t="s">
        <v>18</v>
      </c>
      <c r="G15" s="3" t="s">
        <v>19</v>
      </c>
      <c r="H15" s="4" t="s">
        <v>20</v>
      </c>
      <c r="I15" s="9">
        <v>5</v>
      </c>
      <c r="J15" s="4"/>
      <c r="K15" s="9">
        <v>5</v>
      </c>
      <c r="L15" s="4"/>
      <c r="M15" s="4">
        <v>4.4</v>
      </c>
      <c r="N15" s="4"/>
      <c r="O15" s="4">
        <v>4.09</v>
      </c>
      <c r="P15" s="4"/>
      <c r="Q15" s="4">
        <f t="shared" si="0"/>
        <v>0.91</v>
      </c>
      <c r="R15" s="4">
        <f t="shared" si="1"/>
        <v>0</v>
      </c>
      <c r="S15" s="4">
        <f t="shared" si="2"/>
        <v>4.6225</v>
      </c>
      <c r="T15" s="4" t="e">
        <f t="shared" si="3"/>
        <v>#DIV/0!</v>
      </c>
    </row>
    <row r="16" spans="1:20">
      <c r="A16" s="5"/>
      <c r="B16" s="4"/>
      <c r="C16" s="4"/>
      <c r="D16" s="4"/>
      <c r="E16" s="4"/>
      <c r="F16" s="4"/>
      <c r="G16" s="5"/>
      <c r="H16" s="6" t="s">
        <v>21</v>
      </c>
      <c r="I16" s="4">
        <v>10.2</v>
      </c>
      <c r="J16" s="4"/>
      <c r="K16" s="4">
        <v>9.5</v>
      </c>
      <c r="L16" s="4"/>
      <c r="M16" s="4">
        <v>8.9</v>
      </c>
      <c r="N16" s="4"/>
      <c r="O16" s="4">
        <v>7.19</v>
      </c>
      <c r="P16" s="4"/>
      <c r="Q16" s="10">
        <f t="shared" si="0"/>
        <v>3.01</v>
      </c>
      <c r="R16" s="4">
        <f t="shared" si="1"/>
        <v>0</v>
      </c>
      <c r="S16" s="4">
        <f t="shared" si="2"/>
        <v>8.9475</v>
      </c>
      <c r="T16" s="4" t="e">
        <f t="shared" si="3"/>
        <v>#DIV/0!</v>
      </c>
    </row>
    <row r="17" spans="1:20">
      <c r="A17" s="3">
        <v>8</v>
      </c>
      <c r="B17" s="4" t="s">
        <v>23</v>
      </c>
      <c r="C17" s="4" t="s">
        <v>22</v>
      </c>
      <c r="D17" s="4">
        <v>13</v>
      </c>
      <c r="E17" s="4">
        <v>1</v>
      </c>
      <c r="F17" s="4" t="s">
        <v>18</v>
      </c>
      <c r="G17" s="3" t="s">
        <v>19</v>
      </c>
      <c r="H17" s="4" t="s">
        <v>20</v>
      </c>
      <c r="I17" s="4">
        <v>0.4</v>
      </c>
      <c r="J17" s="4"/>
      <c r="K17" s="9">
        <v>2</v>
      </c>
      <c r="L17" s="4"/>
      <c r="M17" s="4">
        <v>1.4</v>
      </c>
      <c r="N17" s="4"/>
      <c r="O17" s="4">
        <v>1.72</v>
      </c>
      <c r="P17" s="4"/>
      <c r="Q17" s="4">
        <f t="shared" si="0"/>
        <v>1.6</v>
      </c>
      <c r="R17" s="4">
        <f t="shared" si="1"/>
        <v>0</v>
      </c>
      <c r="S17" s="4">
        <f t="shared" si="2"/>
        <v>1.38</v>
      </c>
      <c r="T17" s="4" t="e">
        <f t="shared" si="3"/>
        <v>#DIV/0!</v>
      </c>
    </row>
    <row r="18" spans="1:20">
      <c r="A18" s="5"/>
      <c r="B18" s="4"/>
      <c r="C18" s="4"/>
      <c r="D18" s="4"/>
      <c r="E18" s="4"/>
      <c r="F18" s="4"/>
      <c r="G18" s="5"/>
      <c r="H18" s="6" t="s">
        <v>21</v>
      </c>
      <c r="I18" s="4">
        <v>4.5</v>
      </c>
      <c r="J18" s="4"/>
      <c r="K18" s="4">
        <v>4.8</v>
      </c>
      <c r="L18" s="4"/>
      <c r="M18" s="4">
        <v>4.1</v>
      </c>
      <c r="N18" s="4"/>
      <c r="O18" s="4">
        <v>4.09</v>
      </c>
      <c r="P18" s="4"/>
      <c r="Q18" s="4">
        <f t="shared" si="0"/>
        <v>0.71</v>
      </c>
      <c r="R18" s="4">
        <f t="shared" si="1"/>
        <v>0</v>
      </c>
      <c r="S18" s="4">
        <f t="shared" si="2"/>
        <v>4.3725</v>
      </c>
      <c r="T18" s="4" t="e">
        <f t="shared" si="3"/>
        <v>#DIV/0!</v>
      </c>
    </row>
    <row r="19" spans="1:20">
      <c r="A19" s="4">
        <v>9</v>
      </c>
      <c r="B19" s="4" t="s">
        <v>24</v>
      </c>
      <c r="C19" s="4" t="s">
        <v>17</v>
      </c>
      <c r="D19" s="4">
        <v>4</v>
      </c>
      <c r="E19" s="4">
        <v>1</v>
      </c>
      <c r="F19" s="4" t="s">
        <v>25</v>
      </c>
      <c r="G19" s="4" t="s">
        <v>19</v>
      </c>
      <c r="H19" s="4" t="s">
        <v>20</v>
      </c>
      <c r="I19" s="4"/>
      <c r="J19" s="4"/>
      <c r="K19" s="4">
        <v>-3.2</v>
      </c>
      <c r="L19" s="4"/>
      <c r="M19" s="4">
        <v>-3.3</v>
      </c>
      <c r="N19" s="4"/>
      <c r="O19" s="4">
        <v>3.86</v>
      </c>
      <c r="P19" s="4"/>
      <c r="Q19" s="10">
        <f t="shared" si="0"/>
        <v>7.16</v>
      </c>
      <c r="R19" s="4">
        <f t="shared" si="1"/>
        <v>0</v>
      </c>
      <c r="S19" s="4">
        <f t="shared" si="2"/>
        <v>-0.88</v>
      </c>
      <c r="T19" s="4" t="e">
        <f t="shared" si="3"/>
        <v>#DIV/0!</v>
      </c>
    </row>
    <row r="20" spans="1:20">
      <c r="A20" s="4"/>
      <c r="B20" s="4"/>
      <c r="C20" s="4"/>
      <c r="D20" s="4"/>
      <c r="E20" s="4"/>
      <c r="F20" s="4"/>
      <c r="G20" s="4"/>
      <c r="H20" s="6" t="s">
        <v>21</v>
      </c>
      <c r="I20" s="4"/>
      <c r="J20" s="4"/>
      <c r="K20" s="4">
        <v>0.4</v>
      </c>
      <c r="L20" s="4"/>
      <c r="M20" s="4">
        <v>0.1</v>
      </c>
      <c r="N20" s="4"/>
      <c r="O20" s="4">
        <v>5.27</v>
      </c>
      <c r="P20" s="4"/>
      <c r="Q20" s="10">
        <f t="shared" si="0"/>
        <v>5.17</v>
      </c>
      <c r="R20" s="4">
        <f t="shared" si="1"/>
        <v>0</v>
      </c>
      <c r="S20" s="4">
        <f t="shared" si="2"/>
        <v>1.92333333333333</v>
      </c>
      <c r="T20" s="4" t="e">
        <f t="shared" si="3"/>
        <v>#DIV/0!</v>
      </c>
    </row>
  </sheetData>
  <mergeCells count="77">
    <mergeCell ref="I1:J1"/>
    <mergeCell ref="K1:L1"/>
    <mergeCell ref="M1:N1"/>
    <mergeCell ref="O1:P1"/>
    <mergeCell ref="Q1:R1"/>
    <mergeCell ref="S1:T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C1:C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D1:D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E1:E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F1:F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G1:G2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H1:H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14" sqref="G14"/>
    </sheetView>
  </sheetViews>
  <sheetFormatPr defaultColWidth="9" defaultRowHeight="15.6"/>
  <sheetData/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PDSCH</vt:lpstr>
      <vt:lpstr>PDCCH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dcterms:created xsi:type="dcterms:W3CDTF">1996-12-17T01:32:00Z</dcterms:created>
  <cp:lastPrinted>2015-07-22T07:23:00Z</cp:lastPrinted>
  <dcterms:modified xsi:type="dcterms:W3CDTF">2023-10-07T06:01:47Z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E75437538535417BA0CB1B5C130BFEF6</vt:lpwstr>
  </property>
</Properties>
</file>